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4\JN-40-2024-NVV-SN energetski kabli\"/>
    </mc:Choice>
  </mc:AlternateContent>
  <xr:revisionPtr revIDLastSave="0" documentId="13_ncr:1_{6305C1E9-1597-4306-AE73-8A904411C767}" xr6:coauthVersionLast="47" xr6:coauthVersionMax="47" xr10:uidLastSave="{00000000-0000-0000-0000-000000000000}"/>
  <workbookProtection workbookAlgorithmName="SHA-512" workbookHashValue="WqihGkzXT4ENubsIoTKNAdL5e+p38FI486Lt5aR+xbVLKVChxoPtp2XvhoWXlXUgKEBmZ8liw0MBE/L3vsyfYA==" workbookSaltValue="lA58Jvfh0WQEJfNmPemZCw==" workbookSpinCount="100000" lockStructure="1"/>
  <bookViews>
    <workbookView xWindow="-120" yWindow="-120" windowWidth="29040" windowHeight="15720" xr2:uid="{00000000-000D-0000-FFFF-FFFF00000000}"/>
  </bookViews>
  <sheets>
    <sheet name="Predračun" sheetId="1" r:id="rId1"/>
  </sheets>
  <definedNames>
    <definedName name="_xlnm.Print_Area" localSheetId="0">Predračun!$A$1:$L$17</definedName>
    <definedName name="Z_8BF83AAC_87BF_44D1_9EE3_FF9183BECAC2_.wvu.PrintArea" localSheetId="0" hidden="1">Predračun!$A$1:$J$17</definedName>
    <definedName name="Z_9A7002DF_3E0C_44C8_962A_3785A2E8A5A7_.wvu.PrintArea" localSheetId="0" hidden="1">Predračun!$A$1:$J$16</definedName>
    <definedName name="Z_EBEC7A15_105B_4084_B33A_F842D6CF16A0_.wvu.PrintArea" localSheetId="0" hidden="1">Predračun!$A$1:$J$17</definedName>
  </definedNames>
  <calcPr calcId="191029"/>
  <customWorkbookViews>
    <customWorkbookView name="Cehnar Robert – Osebni pogled" guid="{8BF83AAC-87BF-44D1-9EE3-FF9183BECAC2}" mergeInterval="0" personalView="1" maximized="1" xWindow="-8" yWindow="-8" windowWidth="1936" windowHeight="1056" activeSheetId="1"/>
    <customWorkbookView name="Robert Škof – Osebni pogled" guid="{EBEC7A15-105B-4084-B33A-F842D6CF16A0}" mergeInterval="0" personalView="1" maximized="1" xWindow="-9" yWindow="-9" windowWidth="1698" windowHeight="1018" activeSheetId="1"/>
    <customWorkbookView name="Vučer Simon – Osebni pogled" guid="{9A7002DF-3E0C-44C8-962A-3785A2E8A5A7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1" l="1"/>
  <c r="L6" i="1" s="1"/>
  <c r="J7" i="1"/>
  <c r="J5" i="1"/>
  <c r="L7" i="1" l="1"/>
  <c r="L5" i="1"/>
  <c r="L8" i="1" l="1"/>
  <c r="J8" i="1"/>
  <c r="K8" i="1" l="1"/>
</calcChain>
</file>

<file path=xl/sharedStrings.xml><?xml version="1.0" encoding="utf-8"?>
<sst xmlns="http://schemas.openxmlformats.org/spreadsheetml/2006/main" count="29" uniqueCount="27">
  <si>
    <t>Količina</t>
  </si>
  <si>
    <t>Zap. št.</t>
  </si>
  <si>
    <t>EM</t>
  </si>
  <si>
    <t>Cena za EM brez DDV (€)</t>
  </si>
  <si>
    <t>Vrednost brez DDV (€)</t>
  </si>
  <si>
    <t>Podpis:</t>
  </si>
  <si>
    <t>Opombe:</t>
  </si>
  <si>
    <t>Vse cene na enoto morajo biti vnesene v ponudbeni predračun na dve decimalni mesti natančno, v nasprotnem primeru bo naročnik ponudnika izključil.</t>
  </si>
  <si>
    <t>DDV</t>
  </si>
  <si>
    <t xml:space="preserve">          SKUPAJ :</t>
  </si>
  <si>
    <t>1.</t>
  </si>
  <si>
    <t>Vrednost         skupaj z DDV (€)</t>
  </si>
  <si>
    <t>2.</t>
  </si>
  <si>
    <t xml:space="preserve">Datum: </t>
  </si>
  <si>
    <t>3.</t>
  </si>
  <si>
    <t>Opis blaga</t>
  </si>
  <si>
    <t>KABEL NA2XS(F)2Y 1x70/16 RM  12/20 kV</t>
  </si>
  <si>
    <t>KABEL NA2XS(F)2Y 1x150/25 RM 12/20 kV</t>
  </si>
  <si>
    <t>KABEL NA2XS(F)2Y 1x240/25 RM 12/20 kV</t>
  </si>
  <si>
    <t>Proizvajalec</t>
  </si>
  <si>
    <t>Oznaka/tip</t>
  </si>
  <si>
    <r>
      <t>Iz ponudbi priloženih tehničnih podatkov mora biti razviden tudi podatek o teži aluminija in bakra v kablu (</t>
    </r>
    <r>
      <rPr>
        <b/>
        <i/>
        <sz val="11"/>
        <color theme="1"/>
        <rFont val="Century Gothic"/>
        <family val="2"/>
        <charset val="238"/>
      </rPr>
      <t>WAl</t>
    </r>
    <r>
      <rPr>
        <b/>
        <sz val="11"/>
        <color theme="1"/>
        <rFont val="Century Gothic"/>
        <family val="2"/>
        <charset val="238"/>
      </rPr>
      <t>) in (</t>
    </r>
    <r>
      <rPr>
        <b/>
        <i/>
        <sz val="11"/>
        <color theme="1"/>
        <rFont val="Century Gothic"/>
        <family val="2"/>
        <charset val="238"/>
      </rPr>
      <t>WCu</t>
    </r>
    <r>
      <rPr>
        <b/>
        <sz val="11"/>
        <color theme="1"/>
        <rFont val="Century Gothic"/>
        <family val="2"/>
        <charset val="238"/>
      </rPr>
      <t>) za vse pozicije ponubenega predračuna. V nasprotnem primeru bo naročnik ponudnika izključil.</t>
    </r>
  </si>
  <si>
    <t>m</t>
  </si>
  <si>
    <r>
      <t>Teža Al v kablu v kg/m (</t>
    </r>
    <r>
      <rPr>
        <i/>
        <sz val="11"/>
        <color theme="1"/>
        <rFont val="Century Gothic"/>
        <family val="2"/>
        <charset val="238"/>
      </rPr>
      <t>WAl</t>
    </r>
    <r>
      <rPr>
        <sz val="11"/>
        <color theme="1"/>
        <rFont val="Century Gothic"/>
        <family val="2"/>
        <charset val="238"/>
      </rPr>
      <t xml:space="preserve">) </t>
    </r>
  </si>
  <si>
    <r>
      <t>Teža Cu v kablu v kg/m (</t>
    </r>
    <r>
      <rPr>
        <i/>
        <sz val="11"/>
        <color theme="1"/>
        <rFont val="Century Gothic"/>
        <family val="2"/>
        <charset val="238"/>
      </rPr>
      <t>WCu</t>
    </r>
    <r>
      <rPr>
        <sz val="11"/>
        <color theme="1"/>
        <rFont val="Century Gothic"/>
        <family val="2"/>
        <charset val="238"/>
      </rPr>
      <t>)</t>
    </r>
  </si>
  <si>
    <t>Ponudnik mora v stolpcu K preveriti stopnjo DDV, jo po potrebi popraviti, v kolikor posluje z žigom mora ponudbeni predračun tudi žigosati.</t>
  </si>
  <si>
    <t>PREDRAČUN (OBR-6b) - SN ENERGETSKI KABLI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</si>
</sst>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rgb="FF9C5700"/>
      <name val="Century Gothic"/>
      <family val="2"/>
      <charset val="238"/>
    </font>
    <font>
      <sz val="11"/>
      <color rgb="FF000000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rgb="FF000000"/>
      <name val="Century Gothic"/>
      <family val="2"/>
      <charset val="238"/>
    </font>
    <font>
      <i/>
      <sz val="11"/>
      <color theme="1"/>
      <name val="Century Gothic"/>
      <family val="2"/>
      <charset val="238"/>
    </font>
    <font>
      <b/>
      <i/>
      <sz val="11"/>
      <color theme="1"/>
      <name val="Century Gothic"/>
      <family val="2"/>
      <charset val="238"/>
    </font>
    <font>
      <sz val="9"/>
      <color rgb="FF000000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57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 wrapText="1"/>
      <protection locked="0"/>
    </xf>
    <xf numFmtId="4" fontId="5" fillId="0" borderId="1" xfId="0" applyNumberFormat="1" applyFont="1" applyBorder="1" applyAlignment="1">
      <alignment horizontal="right" vertical="center" wrapText="1"/>
    </xf>
    <xf numFmtId="10" fontId="1" fillId="2" borderId="1" xfId="1" applyNumberFormat="1" applyBorder="1" applyAlignment="1" applyProtection="1">
      <alignment horizontal="center" vertical="center" wrapText="1" shrinkToFit="1"/>
      <protection locked="0"/>
    </xf>
    <xf numFmtId="0" fontId="5" fillId="0" borderId="0" xfId="0" applyFont="1" applyAlignment="1">
      <alignment horizontal="left"/>
    </xf>
    <xf numFmtId="4" fontId="4" fillId="0" borderId="15" xfId="0" applyNumberFormat="1" applyFont="1" applyBorder="1" applyAlignment="1">
      <alignment horizontal="right" vertical="center" wrapText="1"/>
    </xf>
    <xf numFmtId="4" fontId="4" fillId="0" borderId="16" xfId="0" applyNumberFormat="1" applyFont="1" applyBorder="1" applyAlignment="1">
      <alignment horizontal="right" vertical="center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12" xfId="0" applyFont="1" applyBorder="1"/>
    <xf numFmtId="0" fontId="4" fillId="0" borderId="17" xfId="0" applyFont="1" applyBorder="1"/>
    <xf numFmtId="0" fontId="5" fillId="0" borderId="17" xfId="0" applyFont="1" applyBorder="1" applyAlignment="1">
      <alignment horizontal="center"/>
    </xf>
    <xf numFmtId="0" fontId="5" fillId="0" borderId="17" xfId="0" applyFont="1" applyBorder="1" applyAlignment="1">
      <alignment horizontal="right"/>
    </xf>
    <xf numFmtId="0" fontId="5" fillId="0" borderId="17" xfId="0" applyFont="1" applyBorder="1"/>
    <xf numFmtId="0" fontId="5" fillId="0" borderId="18" xfId="0" applyFont="1" applyBorder="1"/>
    <xf numFmtId="0" fontId="5" fillId="0" borderId="5" xfId="0" applyFont="1" applyBorder="1" applyProtection="1">
      <protection locked="0"/>
    </xf>
    <xf numFmtId="0" fontId="5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4" fontId="5" fillId="0" borderId="19" xfId="0" applyNumberFormat="1" applyFont="1" applyBorder="1" applyAlignment="1">
      <alignment horizontal="right" vertical="center" wrapText="1"/>
    </xf>
    <xf numFmtId="0" fontId="5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center" wrapText="1"/>
    </xf>
    <xf numFmtId="4" fontId="5" fillId="0" borderId="20" xfId="0" applyNumberFormat="1" applyFont="1" applyBorder="1" applyAlignment="1" applyProtection="1">
      <alignment horizontal="right" vertical="center" wrapText="1"/>
      <protection locked="0"/>
    </xf>
    <xf numFmtId="4" fontId="5" fillId="0" borderId="20" xfId="0" applyNumberFormat="1" applyFont="1" applyBorder="1" applyAlignment="1">
      <alignment horizontal="right" vertical="center" wrapText="1"/>
    </xf>
    <xf numFmtId="10" fontId="1" fillId="2" borderId="20" xfId="1" applyNumberFormat="1" applyBorder="1" applyAlignment="1" applyProtection="1">
      <alignment horizontal="center" vertical="center" wrapText="1" shrinkToFit="1"/>
      <protection locked="0"/>
    </xf>
    <xf numFmtId="0" fontId="4" fillId="0" borderId="13" xfId="0" applyFont="1" applyBorder="1" applyAlignment="1">
      <alignment horizontal="right" vertical="center" wrapText="1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19" xfId="0" applyFont="1" applyBorder="1" applyAlignment="1" applyProtection="1">
      <alignment horizontal="left" vertical="center" wrapText="1"/>
      <protection locked="0"/>
    </xf>
    <xf numFmtId="0" fontId="6" fillId="0" borderId="20" xfId="0" applyFont="1" applyBorder="1" applyAlignment="1" applyProtection="1">
      <alignment horizontal="left" vertical="center" wrapText="1"/>
      <protection locked="0"/>
    </xf>
    <xf numFmtId="3" fontId="4" fillId="0" borderId="14" xfId="0" applyNumberFormat="1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4" fontId="4" fillId="0" borderId="14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 wrapText="1"/>
    </xf>
    <xf numFmtId="3" fontId="5" fillId="0" borderId="19" xfId="0" applyNumberFormat="1" applyFont="1" applyBorder="1" applyAlignment="1">
      <alignment horizontal="right" vertical="center" wrapText="1"/>
    </xf>
    <xf numFmtId="3" fontId="5" fillId="0" borderId="2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19" xfId="0" applyFont="1" applyBorder="1" applyAlignment="1" applyProtection="1">
      <alignment horizontal="left" vertical="center" wrapText="1"/>
      <protection locked="0"/>
    </xf>
    <xf numFmtId="0" fontId="9" fillId="0" borderId="20" xfId="0" applyFont="1" applyBorder="1" applyAlignment="1" applyProtection="1">
      <alignment horizontal="left" vertical="center" wrapText="1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</cellXfs>
  <cellStyles count="3">
    <cellStyle name="Navadno" xfId="0" builtinId="0"/>
    <cellStyle name="Nevtralno" xfId="1" builtinId="28"/>
    <cellStyle name="Normal" xfId="2" xr:uid="{1A6AA4AC-4C7D-4AEF-85B4-96C917BAB7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7"/>
  <sheetViews>
    <sheetView tabSelected="1" view="pageBreakPreview" zoomScaleNormal="100" zoomScaleSheetLayoutView="100" workbookViewId="0">
      <selection activeCell="K7" sqref="K7"/>
    </sheetView>
  </sheetViews>
  <sheetFormatPr defaultColWidth="8.85546875" defaultRowHeight="16.5" x14ac:dyDescent="0.3"/>
  <cols>
    <col min="1" max="1" width="8.5703125" style="1" customWidth="1"/>
    <col min="2" max="2" width="42.5703125" style="1" customWidth="1"/>
    <col min="3" max="4" width="23.5703125" style="1" customWidth="1"/>
    <col min="5" max="6" width="12.7109375" style="1" customWidth="1"/>
    <col min="7" max="7" width="12.5703125" style="11" customWidth="1"/>
    <col min="8" max="8" width="8.7109375" style="11" customWidth="1"/>
    <col min="9" max="9" width="10.85546875" style="12" customWidth="1"/>
    <col min="10" max="10" width="16.28515625" style="12" customWidth="1"/>
    <col min="11" max="11" width="13.140625" style="1" bestFit="1" customWidth="1"/>
    <col min="12" max="12" width="16.28515625" style="1" customWidth="1"/>
    <col min="13" max="16384" width="8.85546875" style="1"/>
  </cols>
  <sheetData>
    <row r="1" spans="1:12" ht="24" customHeight="1" thickBot="1" x14ac:dyDescent="0.35">
      <c r="A1" s="13"/>
      <c r="B1" s="14" t="s">
        <v>26</v>
      </c>
      <c r="C1" s="14"/>
      <c r="D1" s="14"/>
      <c r="E1" s="14"/>
      <c r="F1" s="14"/>
      <c r="G1" s="15"/>
      <c r="H1" s="15"/>
      <c r="I1" s="16"/>
      <c r="J1" s="16"/>
      <c r="K1" s="17"/>
      <c r="L1" s="18"/>
    </row>
    <row r="2" spans="1:12" ht="16.5" customHeight="1" x14ac:dyDescent="0.3">
      <c r="A2" s="45" t="s">
        <v>1</v>
      </c>
      <c r="B2" s="45" t="s">
        <v>15</v>
      </c>
      <c r="C2" s="45" t="s">
        <v>19</v>
      </c>
      <c r="D2" s="45" t="s">
        <v>20</v>
      </c>
      <c r="E2" s="45" t="s">
        <v>23</v>
      </c>
      <c r="F2" s="45" t="s">
        <v>24</v>
      </c>
      <c r="G2" s="45" t="s">
        <v>0</v>
      </c>
      <c r="H2" s="45" t="s">
        <v>2</v>
      </c>
      <c r="I2" s="45" t="s">
        <v>3</v>
      </c>
      <c r="J2" s="48" t="s">
        <v>4</v>
      </c>
      <c r="K2" s="40" t="s">
        <v>8</v>
      </c>
      <c r="L2" s="40" t="s">
        <v>11</v>
      </c>
    </row>
    <row r="3" spans="1:12" ht="16.5" customHeight="1" x14ac:dyDescent="0.3">
      <c r="A3" s="46"/>
      <c r="B3" s="46"/>
      <c r="C3" s="46"/>
      <c r="D3" s="46"/>
      <c r="E3" s="46"/>
      <c r="F3" s="46"/>
      <c r="G3" s="46"/>
      <c r="H3" s="46"/>
      <c r="I3" s="46"/>
      <c r="J3" s="49"/>
      <c r="K3" s="41"/>
      <c r="L3" s="41"/>
    </row>
    <row r="4" spans="1:12" ht="17.25" thickBot="1" x14ac:dyDescent="0.35">
      <c r="A4" s="47"/>
      <c r="B4" s="47"/>
      <c r="C4" s="47"/>
      <c r="D4" s="47"/>
      <c r="E4" s="47"/>
      <c r="F4" s="47"/>
      <c r="G4" s="47"/>
      <c r="H4" s="47"/>
      <c r="I4" s="47"/>
      <c r="J4" s="50"/>
      <c r="K4" s="42"/>
      <c r="L4" s="42"/>
    </row>
    <row r="5" spans="1:12" s="7" customFormat="1" ht="44.25" customHeight="1" x14ac:dyDescent="0.3">
      <c r="A5" s="3" t="s">
        <v>10</v>
      </c>
      <c r="B5" s="2" t="s">
        <v>16</v>
      </c>
      <c r="C5" s="51"/>
      <c r="D5" s="51"/>
      <c r="E5" s="29"/>
      <c r="F5" s="29"/>
      <c r="G5" s="36">
        <v>18700</v>
      </c>
      <c r="H5" s="3" t="s">
        <v>22</v>
      </c>
      <c r="I5" s="4">
        <v>0</v>
      </c>
      <c r="J5" s="5">
        <f>$G5*I5</f>
        <v>0</v>
      </c>
      <c r="K5" s="6">
        <v>0.22</v>
      </c>
      <c r="L5" s="5">
        <f>J5+J5*K5</f>
        <v>0</v>
      </c>
    </row>
    <row r="6" spans="1:12" s="7" customFormat="1" ht="44.25" customHeight="1" x14ac:dyDescent="0.3">
      <c r="A6" s="20" t="s">
        <v>12</v>
      </c>
      <c r="B6" s="21" t="s">
        <v>17</v>
      </c>
      <c r="C6" s="52"/>
      <c r="D6" s="52"/>
      <c r="E6" s="30"/>
      <c r="F6" s="30"/>
      <c r="G6" s="37">
        <v>371000</v>
      </c>
      <c r="H6" s="3" t="s">
        <v>22</v>
      </c>
      <c r="I6" s="4">
        <v>0</v>
      </c>
      <c r="J6" s="5">
        <f t="shared" ref="J6:J7" si="0">$G6*I6</f>
        <v>0</v>
      </c>
      <c r="K6" s="6">
        <v>0.22</v>
      </c>
      <c r="L6" s="22">
        <f>J6+J6*K6</f>
        <v>0</v>
      </c>
    </row>
    <row r="7" spans="1:12" s="7" customFormat="1" ht="44.25" customHeight="1" thickBot="1" x14ac:dyDescent="0.35">
      <c r="A7" s="23" t="s">
        <v>14</v>
      </c>
      <c r="B7" s="24" t="s">
        <v>18</v>
      </c>
      <c r="C7" s="53"/>
      <c r="D7" s="53"/>
      <c r="E7" s="31"/>
      <c r="F7" s="31"/>
      <c r="G7" s="38">
        <v>35000</v>
      </c>
      <c r="H7" s="3" t="s">
        <v>22</v>
      </c>
      <c r="I7" s="25">
        <v>0</v>
      </c>
      <c r="J7" s="5">
        <f t="shared" si="0"/>
        <v>0</v>
      </c>
      <c r="K7" s="27">
        <v>0.22</v>
      </c>
      <c r="L7" s="26">
        <f>J7+J7*K7</f>
        <v>0</v>
      </c>
    </row>
    <row r="8" spans="1:12" s="35" customFormat="1" ht="21.75" customHeight="1" thickBot="1" x14ac:dyDescent="0.3">
      <c r="A8" s="43" t="s">
        <v>9</v>
      </c>
      <c r="B8" s="44"/>
      <c r="C8" s="28"/>
      <c r="D8" s="28"/>
      <c r="E8" s="28"/>
      <c r="F8" s="28"/>
      <c r="G8" s="32"/>
      <c r="H8" s="33"/>
      <c r="I8" s="33"/>
      <c r="J8" s="8">
        <f>SUM(J5:J7)</f>
        <v>0</v>
      </c>
      <c r="K8" s="34">
        <f>L8-J8</f>
        <v>0</v>
      </c>
      <c r="L8" s="9">
        <f>SUM(L5:L7)</f>
        <v>0</v>
      </c>
    </row>
    <row r="10" spans="1:12" x14ac:dyDescent="0.3">
      <c r="A10" s="54"/>
      <c r="B10" s="55"/>
      <c r="C10" s="55"/>
      <c r="D10" s="55"/>
      <c r="E10" s="55"/>
      <c r="F10" s="55"/>
      <c r="G10" s="54" t="s">
        <v>5</v>
      </c>
      <c r="H10" s="19"/>
      <c r="I10" s="19"/>
      <c r="J10" s="19"/>
      <c r="K10" s="54"/>
      <c r="L10" s="54"/>
    </row>
    <row r="11" spans="1:12" x14ac:dyDescent="0.3">
      <c r="A11" s="54"/>
      <c r="B11" s="55"/>
      <c r="C11" s="55"/>
      <c r="D11" s="55"/>
      <c r="E11" s="55"/>
      <c r="F11" s="55"/>
      <c r="G11" s="54"/>
      <c r="H11" s="54"/>
      <c r="I11" s="54"/>
      <c r="J11" s="54"/>
      <c r="K11" s="54"/>
      <c r="L11" s="54"/>
    </row>
    <row r="12" spans="1:12" x14ac:dyDescent="0.3">
      <c r="A12" s="56" t="s">
        <v>6</v>
      </c>
      <c r="B12" s="54"/>
      <c r="C12" s="54"/>
      <c r="D12" s="54"/>
      <c r="E12" s="54"/>
      <c r="F12" s="54"/>
      <c r="G12" s="54" t="s">
        <v>13</v>
      </c>
      <c r="H12" s="19"/>
      <c r="I12" s="19"/>
      <c r="J12" s="19"/>
      <c r="K12" s="54"/>
      <c r="L12" s="54"/>
    </row>
    <row r="13" spans="1:12" x14ac:dyDescent="0.3">
      <c r="A13" s="10"/>
      <c r="G13" s="1"/>
      <c r="H13" s="1"/>
      <c r="I13" s="1"/>
      <c r="J13" s="1"/>
    </row>
    <row r="14" spans="1:12" x14ac:dyDescent="0.3">
      <c r="A14" s="39" t="s">
        <v>21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</row>
    <row r="15" spans="1:12" x14ac:dyDescent="0.3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</row>
    <row r="16" spans="1:12" x14ac:dyDescent="0.3">
      <c r="A16" s="10" t="s">
        <v>7</v>
      </c>
      <c r="B16" s="10"/>
      <c r="G16" s="1"/>
      <c r="I16" s="11"/>
      <c r="K16" s="12"/>
    </row>
    <row r="17" spans="1:11" x14ac:dyDescent="0.3">
      <c r="A17" s="10" t="s">
        <v>25</v>
      </c>
      <c r="B17" s="10"/>
      <c r="G17" s="1"/>
      <c r="I17" s="11"/>
      <c r="K17" s="12"/>
    </row>
  </sheetData>
  <sheetProtection algorithmName="SHA-512" hashValue="Onczo1d2FWpzmokiUXC1sVhVgXoI24d416jFXw4+R70HVb3rkDLvfTa++SrBDy1NkeIDGTM/OQIdgVP+AjxGtA==" saltValue="aNkNNMtIzmgn7efR0F3GWQ==" spinCount="100000" sheet="1" selectLockedCells="1"/>
  <customSheetViews>
    <customSheetView guid="{8BF83AAC-87BF-44D1-9EE3-FF9183BECAC2}" showPageBreaks="1" printArea="1" view="pageBreakPreview">
      <selection activeCell="A2" sqref="A2:A4"/>
      <pageMargins left="0.7" right="0.7" top="0.75" bottom="0.75" header="0.3" footer="0.3"/>
      <pageSetup paperSize="9" scale="79" orientation="landscape" r:id="rId1"/>
    </customSheetView>
    <customSheetView guid="{EBEC7A15-105B-4084-B33A-F842D6CF16A0}" showPageBreaks="1" printArea="1" view="pageBreakPreview">
      <pageMargins left="0.7" right="0.7" top="0.75" bottom="0.75" header="0.3" footer="0.3"/>
      <pageSetup paperSize="9" orientation="landscape" r:id="rId2"/>
    </customSheetView>
    <customSheetView guid="{9A7002DF-3E0C-44C8-962A-3785A2E8A5A7}" scale="110" showPageBreaks="1" printArea="1" view="pageBreakPreview">
      <selection activeCell="C5" sqref="C5"/>
      <pageMargins left="0.7" right="0.7" top="0.53489583333333335" bottom="0.75" header="0.3" footer="0.3"/>
      <pageSetup paperSize="9" scale="79" orientation="landscape" r:id="rId3"/>
    </customSheetView>
  </customSheetViews>
  <mergeCells count="14">
    <mergeCell ref="A14:K15"/>
    <mergeCell ref="K2:K4"/>
    <mergeCell ref="L2:L4"/>
    <mergeCell ref="A8:B8"/>
    <mergeCell ref="A2:A4"/>
    <mergeCell ref="B2:B4"/>
    <mergeCell ref="I2:I4"/>
    <mergeCell ref="J2:J4"/>
    <mergeCell ref="G2:G4"/>
    <mergeCell ref="H2:H4"/>
    <mergeCell ref="C2:C4"/>
    <mergeCell ref="D2:D4"/>
    <mergeCell ref="E2:E4"/>
    <mergeCell ref="F2:F4"/>
  </mergeCells>
  <phoneticPr fontId="3" type="noConversion"/>
  <dataValidations count="1">
    <dataValidation type="custom" allowBlank="1" showInputMessage="1" showErrorMessage="1" error="Vse cene na enoto morajo biti vnesene v ponudbeni predračun na dve decimalni mesti natančno !" sqref="G5:G7 I5:I7" xr:uid="{00000000-0002-0000-0000-000000000000}">
      <formula1>OR(ROUND(MOD(G5*100,1),3)=0,ROUND(MOD(G5*100,1),3)=1)</formula1>
    </dataValidation>
  </dataValidations>
  <pageMargins left="0.7" right="0.7" top="0.53489583333333335" bottom="0.75" header="0.3" footer="0.3"/>
  <pageSetup paperSize="9" scale="65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Elektro Celje,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Jozica.Romanic@elektro-celje.si</dc:creator>
  <cp:lastModifiedBy>Romanić Jožica</cp:lastModifiedBy>
  <cp:lastPrinted>2024-12-05T08:16:45Z</cp:lastPrinted>
  <dcterms:created xsi:type="dcterms:W3CDTF">2013-06-04T10:12:30Z</dcterms:created>
  <dcterms:modified xsi:type="dcterms:W3CDTF">2024-12-05T08:21:19Z</dcterms:modified>
</cp:coreProperties>
</file>